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E:\1 - COMPARTILHAMENTO\1 - PREFEITURAS\2024\PRESIDENTE DUTRA\PAVIMENTAÇÃO ASFÁLTICA - R$ 7.906.946,00 - CAIXA\4 - ORÇAMENTO\"/>
    </mc:Choice>
  </mc:AlternateContent>
  <xr:revisionPtr revIDLastSave="0" documentId="13_ncr:1_{421A398C-BA4A-4EF3-A9D9-B5A96F5F561A}" xr6:coauthVersionLast="44" xr6:coauthVersionMax="47" xr10:uidLastSave="{00000000-0000-0000-0000-000000000000}"/>
  <bookViews>
    <workbookView xWindow="-120" yWindow="-120" windowWidth="21840" windowHeight="13140" tabRatio="800" xr2:uid="{00000000-000D-0000-FFFF-FFFF00000000}"/>
  </bookViews>
  <sheets>
    <sheet name="DMT-AQUISIÇÃO " sheetId="280" r:id="rId1"/>
  </sheets>
  <externalReferences>
    <externalReference r:id="rId2"/>
  </externalReferences>
  <definedNames>
    <definedName name="A" localSheetId="0">#REF!</definedName>
    <definedName name="A">#REF!</definedName>
    <definedName name="_xlnm.Print_Area" localSheetId="0">'DMT-AQUISIÇÃO '!$B$1:$K$60</definedName>
    <definedName name="BDI.TipoObra" hidden="1">[1]BDI!$A$138:$A$146</definedName>
    <definedName name="DESONERACAO" localSheetId="0" hidden="1">IF(OR(Import.Desoneracao="DESONERADO",Import.Desoneracao="SIM"),"SIM","NÃO")</definedName>
    <definedName name="DESONERACAO" hidden="1">IF(OR(Import.Desoneracao="DESONERADO",Import.Desoneracao="SIM"),"SIM","NÃO")</definedName>
    <definedName name="Import.Desoneracao" hidden="1">OFFSET([1]DADOS!$G$18,0,-1)</definedName>
    <definedName name="P" localSheetId="0">#REF!</definedName>
    <definedName name="P">#REF!</definedName>
    <definedName name="TaxadeQuilometragem" localSheetId="0">#REF!</definedName>
    <definedName name="TaxadeQuilometrage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80" l="1"/>
  <c r="D32" i="280"/>
  <c r="D31" i="280"/>
  <c r="M28" i="280" l="1"/>
  <c r="M27" i="280"/>
  <c r="M26" i="280" l="1"/>
  <c r="E16" i="280" l="1"/>
  <c r="H12" i="280"/>
  <c r="E19" i="280" s="1"/>
  <c r="C24" i="280" l="1"/>
  <c r="M24" i="280" s="1"/>
  <c r="M31" i="280"/>
  <c r="M33" i="280"/>
</calcChain>
</file>

<file path=xl/sharedStrings.xml><?xml version="1.0" encoding="utf-8"?>
<sst xmlns="http://schemas.openxmlformats.org/spreadsheetml/2006/main" count="39" uniqueCount="34">
  <si>
    <t>Rodovia pav. (RP)</t>
  </si>
  <si>
    <t>Rodovia Leito Natural (LN)</t>
  </si>
  <si>
    <t>BDI (%)</t>
  </si>
  <si>
    <t>ICMS (%)</t>
  </si>
  <si>
    <t>sem BDI Dif.</t>
  </si>
  <si>
    <t>CÁLCULO DE TRANSPORTE DE MATERIAL BETUMINOSO</t>
  </si>
  <si>
    <t>DMT</t>
  </si>
  <si>
    <t>DESCRIÇÃO</t>
  </si>
  <si>
    <t>DISTÂNCIA (km)</t>
  </si>
  <si>
    <t>Índice de reajustamento IGP-DI Pavimentação=</t>
  </si>
  <si>
    <t xml:space="preserve">FC= </t>
  </si>
  <si>
    <t>I-10/10+1,00</t>
  </si>
  <si>
    <t>Julho2014 =</t>
  </si>
  <si>
    <t>FC =</t>
  </si>
  <si>
    <t xml:space="preserve">Dezembro 2021 = </t>
  </si>
  <si>
    <t>Custo transporte (CT)</t>
  </si>
  <si>
    <t>Rodovia não pav. (RNP)</t>
  </si>
  <si>
    <t>Índice de reajuste</t>
  </si>
  <si>
    <t>CT=</t>
  </si>
  <si>
    <t>26,939+ (0,253*RP) + (0,299* RNP) + (0,412*LN)0 * FC * (1+BDI/100)/(1-9ICMS/100))</t>
  </si>
  <si>
    <t>CM-30 =</t>
  </si>
  <si>
    <t>RR-2C =</t>
  </si>
  <si>
    <t>CAP-50 70 =</t>
  </si>
  <si>
    <t xml:space="preserve">PREÇO MÉDIO MENSAL PONDERADO PRATICADO PELOS DISTRIBUIDORES DE PRODUTOS ASFÁLTICOS - ANP </t>
  </si>
  <si>
    <t>valores da região nordeste de janeiro de 2024</t>
  </si>
  <si>
    <t>ICMS = 22%</t>
  </si>
  <si>
    <t>Cotação ANP + ICMS para 1 Tonelada</t>
  </si>
  <si>
    <t>Aquisição do CM-30 = (valor do material (tabela ANP)*1000/0,78)</t>
  </si>
  <si>
    <t>Aquisição do RR-2C = (valor do material (tabela ANP)*1000/0,78)</t>
  </si>
  <si>
    <t>Aquisição do CAP 50 70 = (valor do material (tabela ANP)*1000/0,78)</t>
  </si>
  <si>
    <t>Obra/Projeto:  PAVIMENTAÇÃO ASFÁLTICA NO MUNICÍPIO DE PRESIDENTE DUTRA - MA
Local / Implantação: VIAS NA SEDE DO MUNICÍPIO DE PRESIDENTE DUTRA - MA
Proponente:  PRESIDENTE DUTRA - MA      BDI: 25,69% - DESONERADO
Data ref: DENIT - SICRO 10/2023  // SINAPI 12/2023                              Encargos Sociais: 82,97%(HORA) 46,10%(MÊS)</t>
  </si>
  <si>
    <t>DMT - PRESIDENTE DUTRA (MA) ATÉ OS TRECHOS</t>
  </si>
  <si>
    <t>DISTÂNCIA DA USINA DE PRESIDENTE DUTRA (MA) ATÉ OS TRECHOS</t>
  </si>
  <si>
    <t>Referência: outubro/2023 - NORDESTE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</si>
</sst>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.00000"/>
  </numFmts>
  <fonts count="23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name val="Arial"/>
      <family val="1"/>
    </font>
    <font>
      <b/>
      <sz val="10"/>
      <name val="Arial"/>
      <family val="2"/>
    </font>
    <font>
      <b/>
      <sz val="18"/>
      <color theme="0"/>
      <name val="Arial Black"/>
      <family val="2"/>
    </font>
    <font>
      <sz val="11"/>
      <name val="Arial"/>
      <family val="2"/>
    </font>
    <font>
      <b/>
      <sz val="14"/>
      <color theme="1"/>
      <name val="Cambria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"/>
      <family val="1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2"/>
      <name val="Cambria"/>
      <family val="2"/>
      <scheme val="major"/>
    </font>
    <font>
      <b/>
      <sz val="12"/>
      <color theme="1"/>
      <name val="Cambria"/>
      <family val="2"/>
      <scheme val="major"/>
    </font>
    <font>
      <b/>
      <sz val="14"/>
      <color theme="0"/>
      <name val="Arial Black"/>
      <family val="2"/>
    </font>
    <font>
      <b/>
      <sz val="11"/>
      <color theme="2"/>
      <name val="Calibri"/>
      <family val="2"/>
      <scheme val="minor"/>
    </font>
    <font>
      <b/>
      <sz val="10"/>
      <color theme="2"/>
      <name val="Calibri"/>
      <family val="2"/>
      <scheme val="minor"/>
    </font>
    <font>
      <sz val="8"/>
      <name val="Times New Roman"/>
      <family val="1"/>
    </font>
    <font>
      <sz val="10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indexed="36"/>
      </patternFill>
    </fill>
    <fill>
      <patternFill patternType="solid">
        <fgColor rgb="FFFFFFFF"/>
      </patternFill>
    </fill>
    <fill>
      <patternFill patternType="solid">
        <fgColor rgb="FFA2B3FC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3636AC"/>
        <bgColor indexed="64"/>
      </patternFill>
    </fill>
    <fill>
      <patternFill patternType="solid">
        <fgColor rgb="FF3636AC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>
      <alignment vertical="center"/>
    </xf>
    <xf numFmtId="9" fontId="12" fillId="0" borderId="0" applyFont="0" applyFill="0" applyBorder="0" applyAlignment="0" applyProtection="0"/>
  </cellStyleXfs>
  <cellXfs count="51">
    <xf numFmtId="0" fontId="0" fillId="0" borderId="0" xfId="0" applyAlignment="1">
      <alignment horizontal="left" vertical="top"/>
    </xf>
    <xf numFmtId="0" fontId="4" fillId="0" borderId="0" xfId="7"/>
    <xf numFmtId="0" fontId="5" fillId="0" borderId="0" xfId="7" applyFont="1" applyAlignment="1">
      <alignment vertical="center" wrapText="1"/>
    </xf>
    <xf numFmtId="0" fontId="4" fillId="0" borderId="0" xfId="7" applyAlignment="1">
      <alignment vertical="center"/>
    </xf>
    <xf numFmtId="0" fontId="8" fillId="0" borderId="0" xfId="7" applyFont="1" applyAlignment="1">
      <alignment vertical="center"/>
    </xf>
    <xf numFmtId="2" fontId="10" fillId="5" borderId="0" xfId="8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vertical="center"/>
    </xf>
    <xf numFmtId="0" fontId="4" fillId="0" borderId="0" xfId="7" applyAlignment="1">
      <alignment horizontal="left" vertical="center"/>
    </xf>
    <xf numFmtId="44" fontId="4" fillId="0" borderId="0" xfId="9" applyFont="1" applyAlignment="1">
      <alignment vertical="center"/>
    </xf>
    <xf numFmtId="4" fontId="4" fillId="0" borderId="0" xfId="7" applyNumberFormat="1" applyAlignment="1">
      <alignment vertical="center"/>
    </xf>
    <xf numFmtId="0" fontId="4" fillId="0" borderId="0" xfId="7" applyAlignment="1">
      <alignment horizontal="right" vertical="center"/>
    </xf>
    <xf numFmtId="2" fontId="13" fillId="0" borderId="0" xfId="7" applyNumberFormat="1" applyFont="1" applyAlignment="1">
      <alignment vertical="center"/>
    </xf>
    <xf numFmtId="2" fontId="4" fillId="0" borderId="0" xfId="7" applyNumberFormat="1" applyAlignment="1">
      <alignment vertical="center"/>
    </xf>
    <xf numFmtId="164" fontId="14" fillId="0" borderId="1" xfId="10" applyFont="1" applyBorder="1" applyAlignment="1">
      <alignment horizontal="center" vertical="center"/>
    </xf>
    <xf numFmtId="164" fontId="0" fillId="0" borderId="0" xfId="10" applyFont="1" applyAlignment="1">
      <alignment horizontal="center" vertical="center"/>
    </xf>
    <xf numFmtId="0" fontId="15" fillId="0" borderId="0" xfId="2" applyFont="1"/>
    <xf numFmtId="164" fontId="4" fillId="0" borderId="0" xfId="7" applyNumberFormat="1" applyAlignment="1">
      <alignment vertical="center"/>
    </xf>
    <xf numFmtId="0" fontId="17" fillId="0" borderId="0" xfId="7" applyFont="1" applyAlignment="1">
      <alignment vertical="center"/>
    </xf>
    <xf numFmtId="0" fontId="12" fillId="0" borderId="0" xfId="11">
      <alignment vertical="center"/>
    </xf>
    <xf numFmtId="164" fontId="4" fillId="6" borderId="0" xfId="1" applyFont="1" applyFill="1" applyAlignment="1">
      <alignment vertical="center"/>
    </xf>
    <xf numFmtId="0" fontId="22" fillId="0" borderId="0" xfId="7" applyFont="1" applyAlignment="1">
      <alignment vertical="center"/>
    </xf>
    <xf numFmtId="44" fontId="4" fillId="0" borderId="0" xfId="7" applyNumberFormat="1" applyAlignment="1">
      <alignment vertical="center"/>
    </xf>
    <xf numFmtId="0" fontId="11" fillId="0" borderId="1" xfId="7" applyFont="1" applyBorder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4" fillId="0" borderId="11" xfId="7" applyBorder="1" applyAlignment="1">
      <alignment horizontal="left" vertical="center"/>
    </xf>
    <xf numFmtId="167" fontId="4" fillId="0" borderId="11" xfId="7" applyNumberFormat="1" applyBorder="1" applyAlignment="1">
      <alignment horizontal="center" vertical="center"/>
    </xf>
    <xf numFmtId="0" fontId="4" fillId="0" borderId="11" xfId="7" applyBorder="1" applyAlignment="1">
      <alignment horizontal="center" vertical="center"/>
    </xf>
    <xf numFmtId="0" fontId="4" fillId="0" borderId="12" xfId="7" applyBorder="1" applyAlignment="1">
      <alignment horizontal="center" vertical="center"/>
    </xf>
    <xf numFmtId="0" fontId="4" fillId="0" borderId="13" xfId="7" applyBorder="1" applyAlignment="1">
      <alignment horizontal="center" vertical="center"/>
    </xf>
    <xf numFmtId="0" fontId="18" fillId="7" borderId="2" xfId="7" applyFont="1" applyFill="1" applyBorder="1" applyAlignment="1">
      <alignment horizontal="center" vertical="center" wrapText="1"/>
    </xf>
    <xf numFmtId="0" fontId="18" fillId="7" borderId="3" xfId="7" applyFont="1" applyFill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/>
    </xf>
    <xf numFmtId="0" fontId="6" fillId="7" borderId="2" xfId="7" applyFont="1" applyFill="1" applyBorder="1" applyAlignment="1">
      <alignment horizontal="center" vertical="center"/>
    </xf>
    <xf numFmtId="0" fontId="6" fillId="7" borderId="3" xfId="7" applyFont="1" applyFill="1" applyBorder="1" applyAlignment="1">
      <alignment horizontal="center" vertical="center"/>
    </xf>
    <xf numFmtId="0" fontId="7" fillId="3" borderId="4" xfId="7" applyFont="1" applyFill="1" applyBorder="1" applyAlignment="1">
      <alignment horizontal="left" vertical="center" wrapText="1"/>
    </xf>
    <xf numFmtId="0" fontId="7" fillId="3" borderId="5" xfId="7" applyFont="1" applyFill="1" applyBorder="1" applyAlignment="1">
      <alignment horizontal="left" vertical="center" wrapText="1"/>
    </xf>
    <xf numFmtId="0" fontId="7" fillId="3" borderId="6" xfId="7" applyFont="1" applyFill="1" applyBorder="1" applyAlignment="1">
      <alignment horizontal="left" vertical="center" wrapText="1"/>
    </xf>
    <xf numFmtId="0" fontId="6" fillId="7" borderId="2" xfId="7" applyFont="1" applyFill="1" applyBorder="1" applyAlignment="1">
      <alignment horizontal="center"/>
    </xf>
    <xf numFmtId="0" fontId="6" fillId="7" borderId="3" xfId="7" applyFont="1" applyFill="1" applyBorder="1" applyAlignment="1">
      <alignment horizontal="center"/>
    </xf>
    <xf numFmtId="0" fontId="19" fillId="7" borderId="7" xfId="7" applyFont="1" applyFill="1" applyBorder="1" applyAlignment="1">
      <alignment horizontal="center" vertical="center"/>
    </xf>
    <xf numFmtId="4" fontId="20" fillId="8" borderId="8" xfId="8" applyNumberFormat="1" applyFont="1" applyFill="1" applyBorder="1" applyAlignment="1">
      <alignment horizontal="center" vertical="center" wrapText="1"/>
    </xf>
    <xf numFmtId="4" fontId="20" fillId="8" borderId="0" xfId="8" applyNumberFormat="1" applyFont="1" applyFill="1" applyAlignment="1">
      <alignment horizontal="center" vertical="center" wrapText="1"/>
    </xf>
    <xf numFmtId="0" fontId="9" fillId="0" borderId="7" xfId="7" applyFont="1" applyBorder="1" applyAlignment="1">
      <alignment horizontal="center" vertical="center"/>
    </xf>
    <xf numFmtId="2" fontId="9" fillId="0" borderId="7" xfId="7" applyNumberFormat="1" applyFont="1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4" fillId="0" borderId="0" xfId="7" applyAlignment="1">
      <alignment horizontal="right" vertical="center"/>
    </xf>
    <xf numFmtId="0" fontId="11" fillId="4" borderId="9" xfId="7" applyFont="1" applyFill="1" applyBorder="1" applyAlignment="1">
      <alignment horizontal="center" vertical="center"/>
    </xf>
    <xf numFmtId="0" fontId="11" fillId="4" borderId="10" xfId="7" applyFont="1" applyFill="1" applyBorder="1" applyAlignment="1">
      <alignment horizontal="center" vertical="center"/>
    </xf>
    <xf numFmtId="4" fontId="4" fillId="0" borderId="11" xfId="7" applyNumberFormat="1" applyBorder="1" applyAlignment="1">
      <alignment horizontal="center" vertical="center"/>
    </xf>
  </cellXfs>
  <cellStyles count="13">
    <cellStyle name="60% - Ênfase4 2" xfId="6" xr:uid="{00000000-0005-0000-0000-000000000000}"/>
    <cellStyle name="Moeda" xfId="1" builtinId="4"/>
    <cellStyle name="Moeda 2" xfId="9" xr:uid="{B1589D42-17CC-4EEA-8B9C-07AC387348DC}"/>
    <cellStyle name="Moeda 2 2" xfId="10" xr:uid="{974416D3-033F-4F22-BD51-4AB6C4324EF8}"/>
    <cellStyle name="Moeda 2 3" xfId="5" xr:uid="{00000000-0005-0000-0000-000002000000}"/>
    <cellStyle name="Normal" xfId="0" builtinId="0"/>
    <cellStyle name="Normal 15" xfId="7" xr:uid="{365CA0D3-04FA-486C-A06F-17A24677C35C}"/>
    <cellStyle name="Normal 2" xfId="11" xr:uid="{72480A7C-D2F2-44E3-A095-3591DBEF4EF1}"/>
    <cellStyle name="Normal 2 2" xfId="2" xr:uid="{00000000-0005-0000-0000-000004000000}"/>
    <cellStyle name="Normal 2 3" xfId="4" xr:uid="{00000000-0005-0000-0000-000005000000}"/>
    <cellStyle name="Porcentagem 2" xfId="12" xr:uid="{1698BE71-73B4-467C-943C-A6C681048023}"/>
    <cellStyle name="Vírgula 3" xfId="3" xr:uid="{00000000-0005-0000-0000-000007000000}"/>
    <cellStyle name="Vírgula 3 2" xfId="8" xr:uid="{3F582EBE-86A8-4D96-B8E7-31231FBF2EBC}"/>
  </cellStyles>
  <dxfs count="0"/>
  <tableStyles count="0" defaultTableStyle="TableStyleMedium9" defaultPivotStyle="PivotStyleLight16"/>
  <colors>
    <mruColors>
      <color rgb="FF3636AC"/>
      <color rgb="FF8D3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39</xdr:row>
      <xdr:rowOff>76199</xdr:rowOff>
    </xdr:from>
    <xdr:to>
      <xdr:col>9</xdr:col>
      <xdr:colOff>333375</xdr:colOff>
      <xdr:row>58</xdr:row>
      <xdr:rowOff>72941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41DADD-B38F-487E-9678-31D3F839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025" y="6515099"/>
          <a:ext cx="6924675" cy="34352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nior\Desktop\ELIOMAR%20JR\RECAPEAMENTO\14%20M\1%20-%20OR&#199;AMENTO\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05CA-6043-48E5-ADD4-602E80FCA598}">
  <dimension ref="A1:N39"/>
  <sheetViews>
    <sheetView showGridLines="0" tabSelected="1" zoomScaleNormal="100" zoomScaleSheetLayoutView="70" workbookViewId="0">
      <selection activeCell="G9" sqref="G9:K9"/>
    </sheetView>
  </sheetViews>
  <sheetFormatPr defaultRowHeight="14.25" x14ac:dyDescent="0.2"/>
  <cols>
    <col min="1" max="1" width="5.6640625" style="1" customWidth="1"/>
    <col min="2" max="3" width="9.33203125" style="3"/>
    <col min="4" max="5" width="15.6640625" style="3" bestFit="1" customWidth="1"/>
    <col min="6" max="6" width="30.33203125" style="3" customWidth="1"/>
    <col min="7" max="7" width="15.33203125" style="3" bestFit="1" customWidth="1"/>
    <col min="8" max="8" width="16.1640625" style="3" bestFit="1" customWidth="1"/>
    <col min="9" max="9" width="14.6640625" style="3" customWidth="1"/>
    <col min="10" max="10" width="15.83203125" style="3" customWidth="1"/>
    <col min="11" max="12" width="9.33203125" style="3"/>
    <col min="13" max="13" width="27" style="3" hidden="1" customWidth="1"/>
    <col min="14" max="16384" width="9.33203125" style="3"/>
  </cols>
  <sheetData>
    <row r="1" spans="1:14" s="1" customFormat="1" ht="15" thickBot="1" x14ac:dyDescent="0.25"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s="1" customFormat="1" ht="49.5" customHeight="1" thickTop="1" thickBot="1" x14ac:dyDescent="0.25">
      <c r="B2" s="34" t="s">
        <v>5</v>
      </c>
      <c r="C2" s="35"/>
      <c r="D2" s="35"/>
      <c r="E2" s="35"/>
      <c r="F2" s="35"/>
      <c r="G2" s="35"/>
      <c r="H2" s="35"/>
      <c r="I2" s="35"/>
      <c r="J2" s="35"/>
      <c r="K2" s="35"/>
    </row>
    <row r="3" spans="1:14" s="1" customFormat="1" ht="8.25" customHeight="1" thickTop="1" thickBot="1" x14ac:dyDescent="0.25">
      <c r="B3" s="3"/>
      <c r="C3" s="3"/>
      <c r="D3" s="3"/>
      <c r="E3" s="3"/>
      <c r="F3" s="3"/>
      <c r="G3" s="3"/>
      <c r="H3" s="3"/>
      <c r="I3" s="3"/>
      <c r="J3" s="3"/>
      <c r="K3" s="3"/>
    </row>
    <row r="4" spans="1:14" s="1" customFormat="1" ht="69" customHeight="1" thickBot="1" x14ac:dyDescent="0.25">
      <c r="B4" s="36" t="s">
        <v>30</v>
      </c>
      <c r="C4" s="37"/>
      <c r="D4" s="37"/>
      <c r="E4" s="37"/>
      <c r="F4" s="37"/>
      <c r="G4" s="37"/>
      <c r="H4" s="37"/>
      <c r="I4" s="37"/>
      <c r="J4" s="37"/>
      <c r="K4" s="38"/>
    </row>
    <row r="5" spans="1:14" s="1" customFormat="1" ht="3.75" customHeight="1" thickBot="1" x14ac:dyDescent="0.25">
      <c r="B5" s="4"/>
      <c r="C5" s="4"/>
      <c r="D5" s="4"/>
      <c r="E5" s="4"/>
      <c r="F5" s="4"/>
      <c r="G5" s="4"/>
      <c r="H5" s="4"/>
      <c r="I5" s="4"/>
      <c r="J5" s="4"/>
      <c r="K5" s="4"/>
    </row>
    <row r="6" spans="1:14" s="1" customFormat="1" ht="28.5" thickTop="1" thickBot="1" x14ac:dyDescent="0.55000000000000004">
      <c r="B6" s="39" t="s">
        <v>6</v>
      </c>
      <c r="C6" s="40"/>
      <c r="D6" s="40"/>
      <c r="E6" s="40"/>
      <c r="F6" s="40"/>
      <c r="G6" s="40"/>
      <c r="H6" s="40"/>
      <c r="I6" s="40"/>
      <c r="J6" s="40"/>
      <c r="K6" s="40"/>
    </row>
    <row r="7" spans="1:14" ht="5.25" customHeight="1" thickTop="1" x14ac:dyDescent="0.2"/>
    <row r="8" spans="1:14" ht="15" customHeight="1" x14ac:dyDescent="0.2">
      <c r="A8" s="3"/>
      <c r="B8" s="41" t="s">
        <v>7</v>
      </c>
      <c r="C8" s="41"/>
      <c r="D8" s="41"/>
      <c r="E8" s="41"/>
      <c r="F8" s="41"/>
      <c r="G8" s="42" t="s">
        <v>8</v>
      </c>
      <c r="H8" s="43"/>
      <c r="I8" s="43"/>
      <c r="J8" s="43"/>
      <c r="K8" s="43"/>
      <c r="L8" s="5"/>
      <c r="M8" s="6"/>
    </row>
    <row r="9" spans="1:14" x14ac:dyDescent="0.2">
      <c r="A9" s="3"/>
      <c r="B9" s="44" t="s">
        <v>31</v>
      </c>
      <c r="C9" s="44"/>
      <c r="D9" s="44"/>
      <c r="E9" s="44"/>
      <c r="F9" s="44"/>
      <c r="G9" s="45">
        <v>15.5</v>
      </c>
      <c r="H9" s="45"/>
      <c r="I9" s="45"/>
      <c r="J9" s="45"/>
      <c r="K9" s="45"/>
      <c r="L9" s="5"/>
      <c r="M9" s="6"/>
    </row>
    <row r="11" spans="1:14" ht="15.75" hidden="1" x14ac:dyDescent="0.2">
      <c r="B11" s="46" t="s">
        <v>9</v>
      </c>
      <c r="C11" s="46"/>
      <c r="D11" s="46"/>
      <c r="E11" s="46"/>
      <c r="F11" s="7" t="s">
        <v>10</v>
      </c>
      <c r="G11" s="8" t="s">
        <v>11</v>
      </c>
      <c r="I11" s="8"/>
    </row>
    <row r="12" spans="1:14" hidden="1" x14ac:dyDescent="0.2">
      <c r="B12" s="47" t="s">
        <v>12</v>
      </c>
      <c r="C12" s="47"/>
      <c r="D12" s="47"/>
      <c r="E12" s="47"/>
      <c r="F12" s="9">
        <v>270.23700000000002</v>
      </c>
      <c r="G12" s="48" t="s">
        <v>13</v>
      </c>
      <c r="H12" s="48">
        <f>((F13-F12)/F12)+1</f>
        <v>1.6880404977852772</v>
      </c>
    </row>
    <row r="13" spans="1:14" ht="15.75" hidden="1" x14ac:dyDescent="0.2">
      <c r="B13" s="47" t="s">
        <v>14</v>
      </c>
      <c r="C13" s="47"/>
      <c r="D13" s="47"/>
      <c r="E13" s="47"/>
      <c r="F13" s="9">
        <v>456.17099999999999</v>
      </c>
      <c r="G13" s="49"/>
      <c r="H13" s="49"/>
      <c r="I13" s="20"/>
      <c r="M13" s="10"/>
      <c r="N13" s="11"/>
    </row>
    <row r="14" spans="1:14" hidden="1" x14ac:dyDescent="0.2"/>
    <row r="15" spans="1:14" ht="15.75" hidden="1" x14ac:dyDescent="0.2">
      <c r="B15" s="33" t="s">
        <v>15</v>
      </c>
      <c r="C15" s="33"/>
      <c r="D15" s="33"/>
      <c r="E15" s="33"/>
      <c r="F15" s="33"/>
    </row>
    <row r="16" spans="1:14" hidden="1" x14ac:dyDescent="0.2">
      <c r="B16" s="26" t="s">
        <v>0</v>
      </c>
      <c r="C16" s="26"/>
      <c r="D16" s="26"/>
      <c r="E16" s="50">
        <f>G9</f>
        <v>15.5</v>
      </c>
      <c r="F16" s="28"/>
    </row>
    <row r="17" spans="2:13" hidden="1" x14ac:dyDescent="0.2">
      <c r="B17" s="26" t="s">
        <v>16</v>
      </c>
      <c r="C17" s="26"/>
      <c r="D17" s="26"/>
      <c r="E17" s="28">
        <v>0</v>
      </c>
      <c r="F17" s="28"/>
    </row>
    <row r="18" spans="2:13" hidden="1" x14ac:dyDescent="0.2">
      <c r="B18" s="26" t="s">
        <v>1</v>
      </c>
      <c r="C18" s="26"/>
      <c r="D18" s="26"/>
      <c r="E18" s="28">
        <v>0</v>
      </c>
      <c r="F18" s="28"/>
    </row>
    <row r="19" spans="2:13" hidden="1" x14ac:dyDescent="0.2">
      <c r="B19" s="26" t="s">
        <v>17</v>
      </c>
      <c r="C19" s="26"/>
      <c r="D19" s="26"/>
      <c r="E19" s="27">
        <f>H12</f>
        <v>1.6880404977852772</v>
      </c>
      <c r="F19" s="27"/>
    </row>
    <row r="20" spans="2:13" hidden="1" x14ac:dyDescent="0.2">
      <c r="B20" s="26" t="s">
        <v>2</v>
      </c>
      <c r="C20" s="26"/>
      <c r="D20" s="26"/>
      <c r="E20" s="28">
        <v>19.579999999999998</v>
      </c>
      <c r="F20" s="28"/>
    </row>
    <row r="21" spans="2:13" hidden="1" x14ac:dyDescent="0.2">
      <c r="B21" s="26" t="s">
        <v>3</v>
      </c>
      <c r="C21" s="26"/>
      <c r="D21" s="26"/>
      <c r="E21" s="29">
        <v>18</v>
      </c>
      <c r="F21" s="30"/>
    </row>
    <row r="22" spans="2:13" hidden="1" x14ac:dyDescent="0.2"/>
    <row r="23" spans="2:13" hidden="1" x14ac:dyDescent="0.2">
      <c r="B23" s="12" t="s">
        <v>18</v>
      </c>
      <c r="C23" s="3" t="s">
        <v>19</v>
      </c>
    </row>
    <row r="24" spans="2:13" ht="15.75" hidden="1" x14ac:dyDescent="0.2">
      <c r="B24" s="7" t="s">
        <v>18</v>
      </c>
      <c r="C24" s="13">
        <f>ROUND((26.939+(0.253*E16)+(0.299*E17)+(0.412*E18))*E19*(1+E20/100)/(1-(E21/100)),2)</f>
        <v>75.97</v>
      </c>
      <c r="M24" s="14">
        <f>ROUND(C24,2)</f>
        <v>75.97</v>
      </c>
    </row>
    <row r="25" spans="2:13" ht="10.5" customHeight="1" x14ac:dyDescent="0.2"/>
    <row r="26" spans="2:13" ht="36" customHeight="1" x14ac:dyDescent="0.2">
      <c r="B26" s="24" t="s">
        <v>27</v>
      </c>
      <c r="C26" s="24"/>
      <c r="D26" s="24"/>
      <c r="E26" s="24"/>
      <c r="F26" s="24"/>
      <c r="G26" s="15">
        <v>4.4000000000000004</v>
      </c>
      <c r="H26" s="22" t="s">
        <v>24</v>
      </c>
      <c r="M26" s="21">
        <f>(4.97*1000)/0.82</f>
        <v>6060.9756097560976</v>
      </c>
    </row>
    <row r="27" spans="2:13" ht="36" customHeight="1" x14ac:dyDescent="0.2">
      <c r="B27" s="24" t="s">
        <v>28</v>
      </c>
      <c r="C27" s="24"/>
      <c r="D27" s="24"/>
      <c r="E27" s="24"/>
      <c r="F27" s="24"/>
      <c r="G27" s="15">
        <v>2.61</v>
      </c>
      <c r="H27" s="22" t="s">
        <v>24</v>
      </c>
      <c r="M27" s="21">
        <f>(2.94*1000)/0.82</f>
        <v>3585.3658536585367</v>
      </c>
    </row>
    <row r="28" spans="2:13" ht="36.75" customHeight="1" x14ac:dyDescent="0.2">
      <c r="B28" s="24" t="s">
        <v>29</v>
      </c>
      <c r="C28" s="24"/>
      <c r="D28" s="24"/>
      <c r="E28" s="24"/>
      <c r="F28" s="24"/>
      <c r="G28" s="15">
        <v>3.57</v>
      </c>
      <c r="H28" s="22" t="s">
        <v>24</v>
      </c>
      <c r="M28" s="21">
        <f>(3.75*1000)/0.82</f>
        <v>4573.1707317073169</v>
      </c>
    </row>
    <row r="29" spans="2:13" ht="7.5" customHeight="1" x14ac:dyDescent="0.2"/>
    <row r="30" spans="2:13" x14ac:dyDescent="0.2">
      <c r="D30" s="16" t="s">
        <v>4</v>
      </c>
      <c r="E30" s="16"/>
    </row>
    <row r="31" spans="2:13" ht="15.75" x14ac:dyDescent="0.25">
      <c r="B31" s="8" t="s">
        <v>20</v>
      </c>
      <c r="D31" s="16">
        <f>(4.4*1000)/0.78</f>
        <v>5641.0256410256407</v>
      </c>
      <c r="E31" s="17" t="s">
        <v>26</v>
      </c>
      <c r="G31" s="3" t="s">
        <v>25</v>
      </c>
      <c r="H31" s="23"/>
      <c r="M31" s="18">
        <f>ROUND(D31,2)</f>
        <v>5641.03</v>
      </c>
    </row>
    <row r="32" spans="2:13" ht="15.75" x14ac:dyDescent="0.25">
      <c r="B32" s="8" t="s">
        <v>21</v>
      </c>
      <c r="D32" s="16">
        <f>(2.61*1000)/0.78</f>
        <v>3346.1538461538462</v>
      </c>
      <c r="E32" s="17" t="s">
        <v>26</v>
      </c>
      <c r="H32" s="23"/>
      <c r="M32" s="18"/>
    </row>
    <row r="33" spans="2:13" ht="15.75" x14ac:dyDescent="0.25">
      <c r="B33" s="8" t="s">
        <v>22</v>
      </c>
      <c r="D33" s="16">
        <f>(3.57*1000)/0.78</f>
        <v>4576.9230769230771</v>
      </c>
      <c r="E33" s="17" t="s">
        <v>26</v>
      </c>
      <c r="M33" s="18">
        <f t="shared" ref="M33" si="0">ROUND(D33,2)</f>
        <v>4576.92</v>
      </c>
    </row>
    <row r="34" spans="2:13" ht="10.5" customHeight="1" x14ac:dyDescent="0.2"/>
    <row r="35" spans="2:13" ht="15.75" x14ac:dyDescent="0.2">
      <c r="B35" s="25" t="s">
        <v>23</v>
      </c>
      <c r="C35" s="25"/>
      <c r="D35" s="25"/>
      <c r="E35" s="25"/>
      <c r="F35" s="25"/>
      <c r="G35" s="25"/>
      <c r="H35" s="25"/>
      <c r="I35" s="25"/>
      <c r="J35" s="25"/>
      <c r="K35" s="25"/>
    </row>
    <row r="36" spans="2:13" ht="15.75" x14ac:dyDescent="0.2">
      <c r="B36" s="19" t="s">
        <v>33</v>
      </c>
    </row>
    <row r="37" spans="2:13" ht="10.5" customHeight="1" thickBot="1" x14ac:dyDescent="0.25">
      <c r="D37" s="18"/>
    </row>
    <row r="38" spans="2:13" s="1" customFormat="1" ht="24" thickTop="1" thickBot="1" x14ac:dyDescent="0.25">
      <c r="B38" s="31" t="s">
        <v>32</v>
      </c>
      <c r="C38" s="32"/>
      <c r="D38" s="32"/>
      <c r="E38" s="32"/>
      <c r="F38" s="32"/>
      <c r="G38" s="32"/>
      <c r="H38" s="32"/>
      <c r="I38" s="32"/>
      <c r="J38" s="32"/>
      <c r="K38" s="32"/>
    </row>
    <row r="39" spans="2:13" ht="15" thickTop="1" x14ac:dyDescent="0.2"/>
  </sheetData>
  <mergeCells count="30">
    <mergeCell ref="B38:K38"/>
    <mergeCell ref="B15:F15"/>
    <mergeCell ref="B2:K2"/>
    <mergeCell ref="B4:K4"/>
    <mergeCell ref="B6:K6"/>
    <mergeCell ref="B8:F8"/>
    <mergeCell ref="G8:K8"/>
    <mergeCell ref="B9:F9"/>
    <mergeCell ref="G9:K9"/>
    <mergeCell ref="B11:E11"/>
    <mergeCell ref="B12:E12"/>
    <mergeCell ref="G12:G13"/>
    <mergeCell ref="H12:H13"/>
    <mergeCell ref="B13:E13"/>
    <mergeCell ref="B16:D16"/>
    <mergeCell ref="E16:F16"/>
    <mergeCell ref="B17:D17"/>
    <mergeCell ref="E17:F17"/>
    <mergeCell ref="B18:D18"/>
    <mergeCell ref="E18:F18"/>
    <mergeCell ref="B26:F26"/>
    <mergeCell ref="B28:F28"/>
    <mergeCell ref="B35:K35"/>
    <mergeCell ref="B27:F27"/>
    <mergeCell ref="B19:D19"/>
    <mergeCell ref="E19:F19"/>
    <mergeCell ref="B20:D20"/>
    <mergeCell ref="E20:F20"/>
    <mergeCell ref="B21:D21"/>
    <mergeCell ref="E21:F21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DMT-AQUISIÇÃO </vt:lpstr>
      <vt:lpstr>'DMT-AQUISIÇÃO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Gleyci</cp:lastModifiedBy>
  <cp:lastPrinted>2022-03-07T13:07:22Z</cp:lastPrinted>
  <dcterms:created xsi:type="dcterms:W3CDTF">2020-04-11T12:10:44Z</dcterms:created>
  <dcterms:modified xsi:type="dcterms:W3CDTF">2024-04-12T12:47:07Z</dcterms:modified>
</cp:coreProperties>
</file>